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15579406-A80D-415A-AB17-CBFB7EA6202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B22" i="1"/>
  <c r="E4" i="1" l="1"/>
  <c r="E5" i="1"/>
  <c r="E6" i="1"/>
  <c r="E7" i="1"/>
  <c r="E8" i="1"/>
  <c r="E9" i="1"/>
  <c r="E10" i="1"/>
  <c r="E11" i="1"/>
  <c r="E12" i="1"/>
  <c r="E3" i="1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<sst xmlns="http://schemas.openxmlformats.org/spreadsheetml/2006/main" count="19" uniqueCount="19">
  <si>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</si>
  <si>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</si>
  <si>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</si>
  <si>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</si>
  <si>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</si>
  <si>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</si>
  <si>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</si>
  <si>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B</t>
  </si>
  <si>
    <t>C</t>
  </si>
  <si>
    <t>D</t>
  </si>
  <si>
    <t>E</t>
  </si>
  <si>
    <t>F</t>
  </si>
  <si>
    <t>M</t>
  </si>
  <si>
    <t>Y</t>
  </si>
  <si>
    <t>X</t>
  </si>
  <si>
    <t>A</t>
  </si>
  <si>
    <t>1) Průměr :60,18 K</t>
  </si>
  <si>
    <t>2) Nejistota typu A: 1,314</t>
  </si>
  <si>
    <r>
      <t xml:space="preserve">3) Výsledna hodnota oteplení : 60,18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1,314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</si>
</sst>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Náhled na bod L</a:t>
            </a:r>
            <a:r>
              <a:rPr lang="en-US"/>
              <a:t>3</a:t>
            </a:r>
            <a:r>
              <a:rPr lang="cs-CZ"/>
              <a:t> (výstup)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59.75</c:v>
                </c:pt>
                <c:pt idx="1">
                  <c:v>58.35</c:v>
                </c:pt>
                <c:pt idx="2">
                  <c:v>60.25</c:v>
                </c:pt>
                <c:pt idx="3">
                  <c:v>59.55</c:v>
                </c:pt>
                <c:pt idx="4">
                  <c:v>59.800000000000004</c:v>
                </c:pt>
                <c:pt idx="5">
                  <c:v>58.900000000000006</c:v>
                </c:pt>
                <c:pt idx="6">
                  <c:v>60.650000000000006</c:v>
                </c:pt>
                <c:pt idx="7">
                  <c:v>61.650000000000006</c:v>
                </c:pt>
                <c:pt idx="8">
                  <c:v>59.999999999999993</c:v>
                </c:pt>
                <c:pt idx="9">
                  <c:v>62.9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4-406F-AF21-F14B974B8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8096"/>
        <c:axId val="55198080"/>
      </c:scatterChart>
      <c:valAx>
        <c:axId val="5622809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8080"/>
        <c:crosses val="autoZero"/>
        <c:crossBetween val="midCat"/>
        <c:majorUnit val="1"/>
      </c:valAx>
      <c:valAx>
        <c:axId val="551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280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workbookViewId="0">
      <selection activeCell="L12" sqref="L12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2" spans="1:11" x14ac:dyDescent="0.25">
      <c r="B2" s="3" t="s">
        <v>5</v>
      </c>
      <c r="C2" s="3" t="s">
        <v>4</v>
      </c>
      <c r="D2" s="3" t="s">
        <v>3</v>
      </c>
      <c r="E2" s="3" t="s">
        <v>2</v>
      </c>
      <c r="F2" s="3" t="s">
        <v>1</v>
      </c>
      <c r="G2" s="3" t="s">
        <v>0</v>
      </c>
    </row>
    <row r="3" spans="1:11" x14ac:dyDescent="0.25">
      <c r="B3" s="3">
        <v>1</v>
      </c>
      <c r="C3" s="5">
        <v>23.9</v>
      </c>
      <c r="D3" s="5">
        <v>24.2</v>
      </c>
      <c r="E3" s="5">
        <f>(C3+D3)/2</f>
        <v>24.049999999999997</v>
      </c>
      <c r="F3" s="5">
        <v>83.8</v>
      </c>
      <c r="G3" s="3">
        <f>F3-E3</f>
        <v>59.75</v>
      </c>
      <c r="H3" t="s">
        <v>15</v>
      </c>
      <c r="I3">
        <f>60.18-G3</f>
        <v>0.42999999999999972</v>
      </c>
    </row>
    <row r="4" spans="1:11" x14ac:dyDescent="0.25">
      <c r="B4" s="3">
        <v>2</v>
      </c>
      <c r="C4" s="5">
        <v>24.5</v>
      </c>
      <c r="D4" s="5">
        <v>24.8</v>
      </c>
      <c r="E4" s="5">
        <f t="shared" ref="E4:E12" si="0">(C4+D4)/2</f>
        <v>24.65</v>
      </c>
      <c r="F4" s="5">
        <v>83</v>
      </c>
      <c r="G4" s="3">
        <f t="shared" ref="G4:G11" si="1">F4-E4</f>
        <v>58.35</v>
      </c>
      <c r="H4" t="s">
        <v>7</v>
      </c>
      <c r="I4">
        <f t="shared" ref="I4:I12" si="2">60.18-G4</f>
        <v>1.8299999999999983</v>
      </c>
    </row>
    <row r="5" spans="1:11" x14ac:dyDescent="0.25">
      <c r="B5" s="3">
        <v>3</v>
      </c>
      <c r="C5" s="5">
        <v>24.2</v>
      </c>
      <c r="D5" s="5">
        <v>24.3</v>
      </c>
      <c r="E5" s="5">
        <f t="shared" si="0"/>
        <v>24.25</v>
      </c>
      <c r="F5" s="5">
        <v>84.5</v>
      </c>
      <c r="G5" s="3">
        <f t="shared" si="1"/>
        <v>60.25</v>
      </c>
      <c r="H5" s="4" t="s">
        <v>8</v>
      </c>
      <c r="I5">
        <f t="shared" si="2"/>
        <v>-7.0000000000000284E-2</v>
      </c>
    </row>
    <row r="6" spans="1:11" x14ac:dyDescent="0.25">
      <c r="B6" s="3">
        <v>4</v>
      </c>
      <c r="C6" s="5">
        <v>25.3</v>
      </c>
      <c r="D6" s="5">
        <v>25.6</v>
      </c>
      <c r="E6" s="5">
        <f t="shared" si="0"/>
        <v>25.450000000000003</v>
      </c>
      <c r="F6" s="5">
        <v>85</v>
      </c>
      <c r="G6" s="3">
        <f t="shared" si="1"/>
        <v>59.55</v>
      </c>
      <c r="H6" t="s">
        <v>9</v>
      </c>
      <c r="I6">
        <f t="shared" si="2"/>
        <v>0.63000000000000256</v>
      </c>
    </row>
    <row r="7" spans="1:11" x14ac:dyDescent="0.25">
      <c r="B7" s="3">
        <v>5</v>
      </c>
      <c r="C7" s="5">
        <v>25.5</v>
      </c>
      <c r="D7" s="5">
        <v>25.7</v>
      </c>
      <c r="E7" s="5">
        <f t="shared" si="0"/>
        <v>25.6</v>
      </c>
      <c r="F7" s="5">
        <v>85.4</v>
      </c>
      <c r="G7" s="3">
        <f t="shared" si="1"/>
        <v>59.800000000000004</v>
      </c>
      <c r="H7" t="s">
        <v>10</v>
      </c>
      <c r="I7">
        <f t="shared" si="2"/>
        <v>0.37999999999999545</v>
      </c>
    </row>
    <row r="8" spans="1:11" x14ac:dyDescent="0.25">
      <c r="B8" s="3">
        <v>6</v>
      </c>
      <c r="C8" s="5">
        <v>25.5</v>
      </c>
      <c r="D8" s="5">
        <v>26.1</v>
      </c>
      <c r="E8" s="5">
        <f t="shared" si="0"/>
        <v>25.8</v>
      </c>
      <c r="F8" s="5">
        <v>84.7</v>
      </c>
      <c r="G8" s="3">
        <f t="shared" si="1"/>
        <v>58.900000000000006</v>
      </c>
      <c r="H8" t="s">
        <v>11</v>
      </c>
      <c r="I8">
        <f t="shared" si="2"/>
        <v>1.279999999999994</v>
      </c>
    </row>
    <row r="9" spans="1:11" x14ac:dyDescent="0.25">
      <c r="B9" s="3">
        <v>7</v>
      </c>
      <c r="C9" s="5">
        <v>24.9</v>
      </c>
      <c r="D9" s="5">
        <v>25.2</v>
      </c>
      <c r="E9" s="5">
        <f t="shared" si="0"/>
        <v>25.049999999999997</v>
      </c>
      <c r="F9" s="5">
        <v>85.7</v>
      </c>
      <c r="G9" s="3">
        <f t="shared" si="1"/>
        <v>60.650000000000006</v>
      </c>
      <c r="H9" t="s">
        <v>12</v>
      </c>
      <c r="I9">
        <f t="shared" si="2"/>
        <v>-0.47000000000000597</v>
      </c>
    </row>
    <row r="10" spans="1:11" x14ac:dyDescent="0.25">
      <c r="B10" s="3">
        <v>8</v>
      </c>
      <c r="C10" s="5">
        <v>22.7</v>
      </c>
      <c r="D10" s="5">
        <v>22.8</v>
      </c>
      <c r="E10" s="5">
        <f t="shared" si="0"/>
        <v>22.75</v>
      </c>
      <c r="F10" s="5">
        <v>84.4</v>
      </c>
      <c r="G10" s="3">
        <f t="shared" si="1"/>
        <v>61.650000000000006</v>
      </c>
      <c r="H10" t="s">
        <v>13</v>
      </c>
      <c r="I10">
        <f t="shared" si="2"/>
        <v>-1.470000000000006</v>
      </c>
    </row>
    <row r="11" spans="1:11" x14ac:dyDescent="0.25">
      <c r="B11" s="3">
        <v>9</v>
      </c>
      <c r="C11" s="5">
        <v>23.5</v>
      </c>
      <c r="D11" s="5">
        <v>23.7</v>
      </c>
      <c r="E11" s="5">
        <f t="shared" si="0"/>
        <v>23.6</v>
      </c>
      <c r="F11" s="5">
        <v>83.6</v>
      </c>
      <c r="G11" s="3">
        <f t="shared" si="1"/>
        <v>59.999999999999993</v>
      </c>
      <c r="H11" t="s">
        <v>14</v>
      </c>
      <c r="I11">
        <f t="shared" si="2"/>
        <v>0.18000000000000682</v>
      </c>
    </row>
    <row r="12" spans="1:11" x14ac:dyDescent="0.25">
      <c r="B12" s="3">
        <v>10</v>
      </c>
      <c r="C12" s="5">
        <v>23.8</v>
      </c>
      <c r="D12" s="5">
        <v>24</v>
      </c>
      <c r="E12" s="5">
        <f t="shared" si="0"/>
        <v>23.9</v>
      </c>
      <c r="F12" s="5">
        <v>86.8</v>
      </c>
      <c r="G12" s="3">
        <f>F12-E12</f>
        <v>62.9</v>
      </c>
      <c r="H12" s="6">
        <v>7.3983999999999996</v>
      </c>
      <c r="I12">
        <f t="shared" si="2"/>
        <v>-2.7199999999999989</v>
      </c>
    </row>
    <row r="14" spans="1:11" x14ac:dyDescent="0.25">
      <c r="J14" s="2"/>
      <c r="K14" s="2"/>
    </row>
    <row r="15" spans="1:11" x14ac:dyDescent="0.25">
      <c r="A15" s="7" t="s">
        <v>6</v>
      </c>
      <c r="B15" s="7"/>
      <c r="C15" s="7"/>
      <c r="D15" s="7"/>
      <c r="E15" s="7"/>
      <c r="F15" s="7"/>
      <c r="G15" s="7"/>
      <c r="H15" s="7"/>
      <c r="I15" s="7"/>
      <c r="J15" s="2"/>
      <c r="K15" s="2"/>
    </row>
    <row r="16" spans="1:11" x14ac:dyDescent="0.25">
      <c r="A16" s="7"/>
      <c r="B16" s="7"/>
      <c r="C16" s="7"/>
      <c r="D16" s="7"/>
      <c r="E16" s="7"/>
      <c r="F16" s="7"/>
      <c r="G16" s="7"/>
      <c r="H16" s="7"/>
      <c r="I16" s="7"/>
      <c r="J16" s="2"/>
      <c r="K16" s="2"/>
    </row>
    <row r="17" spans="1:11" x14ac:dyDescent="0.25">
      <c r="A17" s="7" t="s">
        <v>16</v>
      </c>
      <c r="B17" s="7"/>
      <c r="C17" s="7"/>
      <c r="D17" s="7"/>
      <c r="E17" s="7"/>
      <c r="F17" s="7"/>
      <c r="G17" s="7"/>
      <c r="H17" s="7"/>
      <c r="I17" s="7"/>
      <c r="J17" s="2"/>
      <c r="K17" s="2"/>
    </row>
    <row r="18" spans="1:11" x14ac:dyDescent="0.25">
      <c r="A18" s="7" t="s">
        <v>17</v>
      </c>
      <c r="B18" s="7"/>
      <c r="C18" s="7"/>
      <c r="D18" s="7"/>
      <c r="E18" s="7"/>
      <c r="F18" s="7"/>
      <c r="G18" s="7"/>
      <c r="H18" s="7"/>
      <c r="I18" s="7"/>
      <c r="J18" s="2"/>
      <c r="K18" s="2"/>
    </row>
    <row r="19" spans="1:11" x14ac:dyDescent="0.25">
      <c r="A19" s="7" t="s">
        <v>18</v>
      </c>
      <c r="B19" s="7"/>
      <c r="C19" s="7"/>
      <c r="D19" s="7"/>
      <c r="E19" s="7"/>
      <c r="F19" s="7"/>
      <c r="G19" s="7"/>
      <c r="H19" s="7"/>
      <c r="I19" s="7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>
        <f>AVERAGE(G3:G12)</f>
        <v>60.179999999999993</v>
      </c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S8" sqref="S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2020-07-13T12:23:15Z</dcterms:modified>
</cp:coreProperties>
</file>